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Hoja1!$A$1:$G$169</definedName>
  </definedNames>
  <calcPr calcId="125725"/>
</workbook>
</file>

<file path=xl/calcChain.xml><?xml version="1.0" encoding="utf-8"?>
<calcChain xmlns="http://schemas.openxmlformats.org/spreadsheetml/2006/main">
  <c r="B75" i="1"/>
  <c r="B59"/>
  <c r="B58"/>
  <c r="B130"/>
  <c r="B129"/>
  <c r="B112"/>
  <c r="B111"/>
  <c r="B113" s="1"/>
  <c r="B94"/>
  <c r="B93"/>
  <c r="B76"/>
  <c r="B60"/>
  <c r="B41"/>
  <c r="B40"/>
  <c r="G11"/>
  <c r="B122" s="1"/>
  <c r="D122" s="1"/>
  <c r="D154" s="1"/>
  <c r="G10"/>
  <c r="B104" s="1"/>
  <c r="D104" s="1"/>
  <c r="D153" s="1"/>
  <c r="G9"/>
  <c r="B69" s="1"/>
  <c r="D69" s="1"/>
  <c r="D152" s="1"/>
  <c r="G8"/>
  <c r="B140" s="1"/>
  <c r="D140" s="1"/>
  <c r="D151" s="1"/>
  <c r="G7"/>
  <c r="B86" s="1"/>
  <c r="D86" s="1"/>
  <c r="D150" s="1"/>
  <c r="G6"/>
  <c r="B33" s="1"/>
  <c r="D33" s="1"/>
  <c r="D149" s="1"/>
  <c r="G5"/>
  <c r="B51" s="1"/>
  <c r="D51" s="1"/>
  <c r="D148" s="1"/>
  <c r="E9"/>
  <c r="B68" s="1"/>
  <c r="D68" s="1"/>
  <c r="C152" s="1"/>
  <c r="E6"/>
  <c r="B32" s="1"/>
  <c r="D32" s="1"/>
  <c r="C149" s="1"/>
  <c r="E5"/>
  <c r="B50" s="1"/>
  <c r="D50" s="1"/>
  <c r="C148" s="1"/>
  <c r="C11"/>
  <c r="B120" s="1"/>
  <c r="D120" s="1"/>
  <c r="B154" s="1"/>
  <c r="C9"/>
  <c r="B67" s="1"/>
  <c r="D67" s="1"/>
  <c r="B152" s="1"/>
  <c r="C8"/>
  <c r="B138" s="1"/>
  <c r="D138" s="1"/>
  <c r="B151" s="1"/>
  <c r="C6"/>
  <c r="B31" s="1"/>
  <c r="D31" s="1"/>
  <c r="B149" s="1"/>
  <c r="C5"/>
  <c r="B49" s="1"/>
  <c r="D49" s="1"/>
  <c r="B148" s="1"/>
  <c r="B23"/>
  <c r="B22"/>
  <c r="B131" l="1"/>
  <c r="B95"/>
  <c r="B77"/>
  <c r="B24"/>
  <c r="B42"/>
</calcChain>
</file>

<file path=xl/sharedStrings.xml><?xml version="1.0" encoding="utf-8"?>
<sst xmlns="http://schemas.openxmlformats.org/spreadsheetml/2006/main" count="222" uniqueCount="103">
  <si>
    <t>EMPRESA</t>
  </si>
  <si>
    <t>FECHA DE INICIO</t>
  </si>
  <si>
    <t>FECHA DE TERMINACION</t>
  </si>
  <si>
    <t>ENTIDAD CONTRATANTE</t>
  </si>
  <si>
    <t>CIEDUTEC LTDA</t>
  </si>
  <si>
    <t>AGOSTO 3 DE 2007</t>
  </si>
  <si>
    <t>GOBERNACION DE BOYACA</t>
  </si>
  <si>
    <t>OCTUBRE 24 DE 2007</t>
  </si>
  <si>
    <t>ENERO 30 DE 2008</t>
  </si>
  <si>
    <t>INSTITUTO IICA</t>
  </si>
  <si>
    <t>SEPTIEMBRE 16 DE 2007</t>
  </si>
  <si>
    <t>OCTUBRE 8 DE 2007</t>
  </si>
  <si>
    <t>ALCALDIA DE PIEDRAS TOLIMA</t>
  </si>
  <si>
    <t>VALOR DE LA OFERTA</t>
  </si>
  <si>
    <t>PORCENTAJE</t>
  </si>
  <si>
    <t>REACTIVOS:</t>
  </si>
  <si>
    <t>VIDRIERIA:</t>
  </si>
  <si>
    <t>EQUIPOS:</t>
  </si>
  <si>
    <t>PUNTOS MENOR PRECIO</t>
  </si>
  <si>
    <t>PUNTOS CERTIFICACIONES PRESENTADAS</t>
  </si>
  <si>
    <t>TOTAL PUNTOS OBTENIDOS</t>
  </si>
  <si>
    <t>TOTAL CERTIFICACIONES:</t>
  </si>
  <si>
    <t>VALOR CERTIFICACION</t>
  </si>
  <si>
    <t>VALOR PROPUESTA REACTIVOS</t>
  </si>
  <si>
    <t>VALOR PROPUESTA VIDRIERIA</t>
  </si>
  <si>
    <t>VALOR PROPUESTA EQUIPOS</t>
  </si>
  <si>
    <t>PUNTOS MENOR PRECIO REACTIVOS</t>
  </si>
  <si>
    <t>PUNTOS MENOR PRECIO VIDRIERIA</t>
  </si>
  <si>
    <t>PUNTOS MENOR PRECIO EQUIPOS</t>
  </si>
  <si>
    <t>ANALYTICA LTDA</t>
  </si>
  <si>
    <t>DOTACIONES GES LTDA</t>
  </si>
  <si>
    <t>MEDIMALCO LTDA</t>
  </si>
  <si>
    <t>KAIKA LTDA</t>
  </si>
  <si>
    <t>PROFINAS S.A.</t>
  </si>
  <si>
    <t>SCIENTIFIC PRODUCTS LTDA</t>
  </si>
  <si>
    <t>CALIFICACION CIEDUTEC LTDA:</t>
  </si>
  <si>
    <t>SEPTIEMBRE 26 DE 2007</t>
  </si>
  <si>
    <t>UNIVERSIDAD DEL LLANO</t>
  </si>
  <si>
    <t>OCTUBRE 26 DE 2007</t>
  </si>
  <si>
    <t>JULIO 31 DE 2008</t>
  </si>
  <si>
    <t>UNIVERSIDAD COOPERATIVA DE COLOMBIA</t>
  </si>
  <si>
    <t>SEPTIEMBRE 4 DE 2007</t>
  </si>
  <si>
    <t>NOVIEMBRE 4 DE 2007</t>
  </si>
  <si>
    <t>GOBERNACION DE RISARALDA</t>
  </si>
  <si>
    <t>CALIFICACION ANALYTICA LTDA:</t>
  </si>
  <si>
    <t>1. EVALUACION DE PRECIO PRESENTADOS</t>
  </si>
  <si>
    <t>2. EVALUACION DE CERTIFICACIONES PRESENTADAS</t>
  </si>
  <si>
    <t>JUNIO 22 DE 2007</t>
  </si>
  <si>
    <t>DICIEMBRE 31 DE 2007</t>
  </si>
  <si>
    <t>GOBERNACION DEL QUINIDIO</t>
  </si>
  <si>
    <t>JULIO 22 DE 2009</t>
  </si>
  <si>
    <t>CORPORACION AUTONOMA REGIONAL DEL QUINDIO</t>
  </si>
  <si>
    <t>SEPTIEMBRE 14 DE 2009</t>
  </si>
  <si>
    <t>SEPTIEMBRE 18 DE 2009</t>
  </si>
  <si>
    <t>ACUEDUCTO Y ALCANTARILLADO DE POPAYAN S.A.</t>
  </si>
  <si>
    <t>CALIFICACION PROFINAS S.A.:</t>
  </si>
  <si>
    <t>DOTACIONES GES LTDA.</t>
  </si>
  <si>
    <t>FECHA EXTEMPORANEA</t>
  </si>
  <si>
    <t>CORPOICA</t>
  </si>
  <si>
    <t>OCTUBRE 1 DE 2007</t>
  </si>
  <si>
    <t>FEBRERO 11 DE 2008</t>
  </si>
  <si>
    <t>UNIVERSIDAD ANTONIO NARIÑO</t>
  </si>
  <si>
    <t>JUNIO 2 DE 2009</t>
  </si>
  <si>
    <t>AGOSTO 3 DE 2009</t>
  </si>
  <si>
    <t>UNIVERSIDAD TECNOLOGICA DE PEREIRA</t>
  </si>
  <si>
    <t>CALIFICACION DOTACIONES GES LTDA:</t>
  </si>
  <si>
    <t>KAIKA  LTDA</t>
  </si>
  <si>
    <t>SEPTIEMBRE 6 DE 2007</t>
  </si>
  <si>
    <t>FEBRERO 20 DE 2008</t>
  </si>
  <si>
    <t>UNIVERSIDAD DE ANTIOQUIA</t>
  </si>
  <si>
    <t>DICIEMBRE 28 DE 2007</t>
  </si>
  <si>
    <t>ABRIL 14 DE 2008</t>
  </si>
  <si>
    <t>UNIVERSIDAD DEL TOLIMA</t>
  </si>
  <si>
    <t>OCTUBRE 30 DE 2007</t>
  </si>
  <si>
    <t>DICIEMBRE 21 DE 2007</t>
  </si>
  <si>
    <t>INSTITUTO NACIONAL DE SALUD</t>
  </si>
  <si>
    <t>CALIFICACION KAIKA LTDA:</t>
  </si>
  <si>
    <t>SCIENTIFIC PRODUCTS  LTDA</t>
  </si>
  <si>
    <t>OCTUBRE 26 DE 2006</t>
  </si>
  <si>
    <t>DICIEMBRE 26 DE 2006</t>
  </si>
  <si>
    <t>SECRETARIA DE SALUD DEL VALLE</t>
  </si>
  <si>
    <t>FEBRERO 9 DE 2006</t>
  </si>
  <si>
    <t>DICIEMBRE 1 DE 2006</t>
  </si>
  <si>
    <t>DICIEMBRE 15 DE 2008</t>
  </si>
  <si>
    <t>DICIEMBRE 31 DE 2008</t>
  </si>
  <si>
    <t>CALIFICACION SCIENTIFIC PRODUCTS  LTDA:</t>
  </si>
  <si>
    <t>MEDIMALCO  LTDA</t>
  </si>
  <si>
    <t>SEPTIEMBRE 27 DE 2007</t>
  </si>
  <si>
    <t>FEBRERO 22 DE 2008</t>
  </si>
  <si>
    <t>DEPARTAMENTO ADMINISTRATIVO DE SEGURIDAD DAS</t>
  </si>
  <si>
    <t>MARZO 14 DE 2008</t>
  </si>
  <si>
    <t>ABRIL 1 DE 2008</t>
  </si>
  <si>
    <t>FUERZA AEREA COLOMBIANA FAC</t>
  </si>
  <si>
    <t>SEPTIEMBRE 9 DE 2008</t>
  </si>
  <si>
    <t>SEPTIEMBRE 12 DE 2008</t>
  </si>
  <si>
    <t>FUNDACION UNIVERSITARIA SAN MARTIN</t>
  </si>
  <si>
    <t>3. RESUMEN FINAL</t>
  </si>
  <si>
    <t xml:space="preserve"> TOTAL PUNTOS REACTIVOS</t>
  </si>
  <si>
    <t>TOTAL PUNTOS VIDRIERIA</t>
  </si>
  <si>
    <t>TOTAL PUNTOS EQUIPOS</t>
  </si>
  <si>
    <t>CALIFICACION MEDIMALCO LTDA:</t>
  </si>
  <si>
    <t>Elizabeth Castaño</t>
  </si>
  <si>
    <t>Carlos Humberto Montoya Navarrete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</si>
</sst>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0" fillId="0" borderId="0" xfId="0" applyNumberFormat="1"/>
    <xf numFmtId="3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right"/>
    </xf>
    <xf numFmtId="3" fontId="0" fillId="0" borderId="1" xfId="0" applyNumberFormat="1" applyBorder="1"/>
    <xf numFmtId="3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3" fontId="0" fillId="0" borderId="0" xfId="0" applyNumberFormat="1" applyBorder="1" applyAlignment="1">
      <alignment horizontal="right"/>
    </xf>
    <xf numFmtId="0" fontId="0" fillId="0" borderId="1" xfId="0" applyBorder="1"/>
    <xf numFmtId="3" fontId="0" fillId="2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Border="1"/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164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2" fillId="0" borderId="4" xfId="0" applyNumberFormat="1" applyFont="1" applyBorder="1" applyAlignment="1">
      <alignment horizontal="center" vertical="top" wrapText="1"/>
    </xf>
    <xf numFmtId="3" fontId="0" fillId="3" borderId="1" xfId="0" applyNumberFormat="1" applyFill="1" applyBorder="1"/>
    <xf numFmtId="164" fontId="0" fillId="3" borderId="1" xfId="0" applyNumberForma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2"/>
  <sheetViews>
    <sheetView tabSelected="1" view="pageBreakPreview" topLeftCell="A136" zoomScale="60" zoomScaleNormal="100" workbookViewId="0">
      <selection activeCell="G151" sqref="G151"/>
    </sheetView>
  </sheetViews>
  <sheetFormatPr baseColWidth="10" defaultRowHeight="15"/>
  <cols>
    <col min="1" max="1" width="23.5703125" customWidth="1"/>
    <col min="2" max="2" width="22.140625" customWidth="1"/>
    <col min="3" max="3" width="21.42578125" customWidth="1"/>
    <col min="4" max="4" width="20.42578125" customWidth="1"/>
    <col min="5" max="5" width="22.7109375" customWidth="1"/>
    <col min="6" max="6" width="19.140625" customWidth="1"/>
    <col min="7" max="7" width="23.42578125" customWidth="1"/>
  </cols>
  <sheetData>
    <row r="2" spans="1:8">
      <c r="A2" s="22" t="s">
        <v>45</v>
      </c>
      <c r="B2" s="22"/>
      <c r="C2" s="22"/>
      <c r="D2" s="22"/>
      <c r="E2" s="22"/>
      <c r="F2" s="22"/>
      <c r="G2" s="22"/>
    </row>
    <row r="4" spans="1:8" ht="48" customHeight="1">
      <c r="A4" s="3" t="s">
        <v>0</v>
      </c>
      <c r="B4" s="3" t="s">
        <v>23</v>
      </c>
      <c r="C4" s="3" t="s">
        <v>26</v>
      </c>
      <c r="D4" s="3" t="s">
        <v>24</v>
      </c>
      <c r="E4" s="3" t="s">
        <v>27</v>
      </c>
      <c r="F4" s="3" t="s">
        <v>25</v>
      </c>
      <c r="G4" s="3" t="s">
        <v>28</v>
      </c>
    </row>
    <row r="5" spans="1:8">
      <c r="A5" s="11" t="s">
        <v>29</v>
      </c>
      <c r="B5" s="5">
        <v>25660158</v>
      </c>
      <c r="C5" s="13">
        <f>(B9*80)/B5</f>
        <v>48.583279962656505</v>
      </c>
      <c r="D5" s="5">
        <v>17747293</v>
      </c>
      <c r="E5" s="16">
        <f>(D6*80)/D5</f>
        <v>72.585429225741635</v>
      </c>
      <c r="F5" s="15">
        <v>15845920</v>
      </c>
      <c r="G5" s="17">
        <f>(F5*80)/F5</f>
        <v>80</v>
      </c>
    </row>
    <row r="6" spans="1:8">
      <c r="A6" s="11" t="s">
        <v>4</v>
      </c>
      <c r="B6" s="5">
        <v>19634810</v>
      </c>
      <c r="C6" s="13">
        <f>(B9*80)/B6</f>
        <v>63.492065367579315</v>
      </c>
      <c r="D6" s="15">
        <v>16102436</v>
      </c>
      <c r="E6" s="17">
        <f>(D6*80)/D6</f>
        <v>80</v>
      </c>
      <c r="F6" s="5">
        <v>17999952</v>
      </c>
      <c r="G6" s="16">
        <f>(F5*80)/F6</f>
        <v>70.426498915108212</v>
      </c>
    </row>
    <row r="7" spans="1:8" ht="30">
      <c r="A7" s="6" t="s">
        <v>30</v>
      </c>
      <c r="B7" s="12"/>
      <c r="C7" s="12"/>
      <c r="D7" s="12"/>
      <c r="E7" s="12"/>
      <c r="F7" s="5">
        <v>31964000</v>
      </c>
      <c r="G7" s="16">
        <f>(F5*80)/F7</f>
        <v>39.659416843949444</v>
      </c>
    </row>
    <row r="8" spans="1:8">
      <c r="A8" s="6" t="s">
        <v>31</v>
      </c>
      <c r="B8" s="5">
        <v>18753414</v>
      </c>
      <c r="C8" s="13">
        <f>(B9*80)/B8</f>
        <v>66.476143490459918</v>
      </c>
      <c r="D8" s="12"/>
      <c r="E8" s="12"/>
      <c r="F8" s="5">
        <v>36314503</v>
      </c>
      <c r="G8" s="16">
        <f>(F5*80)/F8</f>
        <v>34.908190812910206</v>
      </c>
    </row>
    <row r="9" spans="1:8">
      <c r="A9" s="6" t="s">
        <v>33</v>
      </c>
      <c r="B9" s="15">
        <v>15583183</v>
      </c>
      <c r="C9" s="14">
        <f>(B9*80)/B9</f>
        <v>80</v>
      </c>
      <c r="D9" s="5">
        <v>17343198</v>
      </c>
      <c r="E9" s="16">
        <f>(D6*80)/D9</f>
        <v>74.276663392760668</v>
      </c>
      <c r="F9" s="5">
        <v>51745280</v>
      </c>
      <c r="G9" s="16">
        <f>(F5*80)/F9</f>
        <v>24.498342650769306</v>
      </c>
    </row>
    <row r="10" spans="1:8">
      <c r="A10" s="6" t="s">
        <v>32</v>
      </c>
      <c r="B10" s="12"/>
      <c r="C10" s="12"/>
      <c r="D10" s="12"/>
      <c r="E10" s="12"/>
      <c r="F10" s="5">
        <v>35776256</v>
      </c>
      <c r="G10" s="16">
        <f>(F5*80)/F10</f>
        <v>35.433377936472723</v>
      </c>
    </row>
    <row r="11" spans="1:8" ht="30">
      <c r="A11" s="6" t="s">
        <v>34</v>
      </c>
      <c r="B11" s="5">
        <v>23402536</v>
      </c>
      <c r="C11" s="13">
        <f>(B9*80)/B11</f>
        <v>53.27006611591154</v>
      </c>
      <c r="D11" s="12"/>
      <c r="E11" s="12"/>
      <c r="F11" s="5">
        <v>34020480</v>
      </c>
      <c r="G11" s="16">
        <f>(F5*80)/F11</f>
        <v>37.262072727956806</v>
      </c>
    </row>
    <row r="16" spans="1:8">
      <c r="A16" s="22" t="s">
        <v>46</v>
      </c>
      <c r="B16" s="22"/>
      <c r="C16" s="22"/>
      <c r="D16" s="22"/>
      <c r="E16" s="22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 ht="30">
      <c r="A18" s="2" t="s">
        <v>0</v>
      </c>
      <c r="B18" s="3" t="s">
        <v>22</v>
      </c>
      <c r="C18" s="3" t="s">
        <v>1</v>
      </c>
      <c r="D18" s="3" t="s">
        <v>2</v>
      </c>
      <c r="E18" s="3" t="s">
        <v>3</v>
      </c>
      <c r="F18" s="1"/>
      <c r="G18" s="1"/>
      <c r="H18" s="1"/>
    </row>
    <row r="19" spans="1:8" ht="30">
      <c r="A19" s="23" t="s">
        <v>4</v>
      </c>
      <c r="B19" s="5">
        <v>54146093</v>
      </c>
      <c r="C19" s="6" t="s">
        <v>5</v>
      </c>
      <c r="D19" s="5"/>
      <c r="E19" s="6" t="s">
        <v>6</v>
      </c>
      <c r="F19" s="1"/>
      <c r="G19" s="1"/>
      <c r="H19" s="1"/>
    </row>
    <row r="20" spans="1:8">
      <c r="A20" s="24"/>
      <c r="B20" s="5">
        <v>40384240</v>
      </c>
      <c r="C20" s="6" t="s">
        <v>7</v>
      </c>
      <c r="D20" s="5" t="s">
        <v>8</v>
      </c>
      <c r="E20" s="6" t="s">
        <v>9</v>
      </c>
      <c r="F20" s="1"/>
      <c r="G20" s="1"/>
      <c r="H20" s="1"/>
    </row>
    <row r="21" spans="1:8" ht="30">
      <c r="A21" s="25"/>
      <c r="B21" s="5">
        <v>86900004</v>
      </c>
      <c r="C21" s="6" t="s">
        <v>10</v>
      </c>
      <c r="D21" s="5" t="s">
        <v>11</v>
      </c>
      <c r="E21" s="6" t="s">
        <v>12</v>
      </c>
      <c r="F21" s="1"/>
      <c r="G21" s="1"/>
      <c r="H21" s="1"/>
    </row>
    <row r="22" spans="1:8" ht="30">
      <c r="A22" s="6" t="s">
        <v>21</v>
      </c>
      <c r="B22" s="5">
        <f>SUM(B19:B21)</f>
        <v>181430337</v>
      </c>
      <c r="C22" s="1"/>
      <c r="D22" s="1"/>
      <c r="E22" s="1"/>
      <c r="F22" s="1"/>
      <c r="G22" s="1"/>
      <c r="H22" s="1"/>
    </row>
    <row r="23" spans="1:8">
      <c r="A23" s="5" t="s">
        <v>13</v>
      </c>
      <c r="B23" s="5">
        <f>SUM(D25:D27)</f>
        <v>53737198</v>
      </c>
      <c r="E23" s="1"/>
      <c r="F23" s="1"/>
      <c r="G23" s="1"/>
      <c r="H23" s="1"/>
    </row>
    <row r="24" spans="1:8">
      <c r="A24" s="2" t="s">
        <v>14</v>
      </c>
      <c r="B24" s="5">
        <f>(B22*100)/B23</f>
        <v>337.62522750069701</v>
      </c>
      <c r="F24" s="1"/>
      <c r="G24" s="1"/>
      <c r="H24" s="1"/>
    </row>
    <row r="25" spans="1:8">
      <c r="A25" s="1"/>
      <c r="B25" s="1"/>
      <c r="C25" s="4" t="s">
        <v>15</v>
      </c>
      <c r="D25" s="5">
        <v>19634810</v>
      </c>
      <c r="E25" s="8"/>
      <c r="F25" s="1"/>
      <c r="G25" s="1"/>
      <c r="H25" s="1"/>
    </row>
    <row r="26" spans="1:8">
      <c r="B26" s="1"/>
      <c r="C26" s="4" t="s">
        <v>16</v>
      </c>
      <c r="D26" s="5">
        <v>16102436</v>
      </c>
      <c r="E26" s="9"/>
      <c r="F26" s="1"/>
      <c r="G26" s="1"/>
      <c r="H26" s="1"/>
    </row>
    <row r="27" spans="1:8">
      <c r="B27" s="1"/>
      <c r="C27" s="4" t="s">
        <v>17</v>
      </c>
      <c r="D27" s="5">
        <v>17999952</v>
      </c>
      <c r="E27" s="9"/>
      <c r="F27" s="1"/>
      <c r="G27" s="1"/>
      <c r="H27" s="1"/>
    </row>
    <row r="28" spans="1:8">
      <c r="B28" s="1"/>
      <c r="C28" s="10"/>
      <c r="D28" s="9"/>
      <c r="E28" s="9"/>
      <c r="F28" s="1"/>
      <c r="G28" s="1"/>
      <c r="H28" s="1"/>
    </row>
    <row r="29" spans="1:8">
      <c r="B29" s="1"/>
      <c r="C29" s="1"/>
      <c r="D29" s="1"/>
      <c r="E29" s="1"/>
      <c r="F29" s="1"/>
      <c r="G29" s="1"/>
      <c r="H29" s="1"/>
    </row>
    <row r="30" spans="1:8" ht="45">
      <c r="A30" s="3" t="s">
        <v>35</v>
      </c>
      <c r="B30" s="3" t="s">
        <v>18</v>
      </c>
      <c r="C30" s="3" t="s">
        <v>19</v>
      </c>
      <c r="D30" s="3" t="s">
        <v>20</v>
      </c>
      <c r="E30" s="1"/>
      <c r="F30" s="1"/>
      <c r="G30" s="1"/>
      <c r="H30" s="1"/>
    </row>
    <row r="31" spans="1:8">
      <c r="A31" s="4" t="s">
        <v>15</v>
      </c>
      <c r="B31" s="16">
        <f>C6</f>
        <v>63.492065367579315</v>
      </c>
      <c r="C31" s="7">
        <v>20</v>
      </c>
      <c r="D31" s="16">
        <f>B31+C31</f>
        <v>83.492065367579315</v>
      </c>
      <c r="E31" s="1"/>
      <c r="F31" s="1"/>
      <c r="G31" s="1"/>
      <c r="H31" s="1"/>
    </row>
    <row r="32" spans="1:8">
      <c r="A32" s="18" t="s">
        <v>16</v>
      </c>
      <c r="B32" s="17">
        <f>E6</f>
        <v>80</v>
      </c>
      <c r="C32" s="2">
        <v>20</v>
      </c>
      <c r="D32" s="17">
        <f>B32+C32</f>
        <v>100</v>
      </c>
      <c r="E32" s="1"/>
      <c r="F32" s="1"/>
      <c r="G32" s="1"/>
      <c r="H32" s="1"/>
    </row>
    <row r="33" spans="1:8">
      <c r="A33" s="4" t="s">
        <v>17</v>
      </c>
      <c r="B33" s="16">
        <f>G6</f>
        <v>70.426498915108212</v>
      </c>
      <c r="C33" s="7">
        <v>20</v>
      </c>
      <c r="D33" s="16">
        <f>B33+C33</f>
        <v>90.426498915108212</v>
      </c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 ht="41.25" customHeight="1">
      <c r="A36" s="2" t="s">
        <v>0</v>
      </c>
      <c r="B36" s="3" t="s">
        <v>22</v>
      </c>
      <c r="C36" s="3" t="s">
        <v>1</v>
      </c>
      <c r="D36" s="3" t="s">
        <v>2</v>
      </c>
      <c r="E36" s="3" t="s">
        <v>3</v>
      </c>
      <c r="F36" s="1"/>
      <c r="G36" s="1"/>
      <c r="H36" s="1"/>
    </row>
    <row r="37" spans="1:8" ht="18" customHeight="1">
      <c r="A37" s="23" t="s">
        <v>29</v>
      </c>
      <c r="B37" s="5">
        <v>1354519488</v>
      </c>
      <c r="C37" s="6" t="s">
        <v>36</v>
      </c>
      <c r="D37" s="5"/>
      <c r="E37" s="6" t="s">
        <v>37</v>
      </c>
      <c r="F37" s="1"/>
      <c r="G37" s="1"/>
      <c r="H37" s="1"/>
    </row>
    <row r="38" spans="1:8" ht="45">
      <c r="A38" s="24"/>
      <c r="B38" s="5">
        <v>458457799</v>
      </c>
      <c r="C38" s="6" t="s">
        <v>38</v>
      </c>
      <c r="D38" s="5" t="s">
        <v>39</v>
      </c>
      <c r="E38" s="6" t="s">
        <v>40</v>
      </c>
      <c r="F38" s="1"/>
      <c r="G38" s="1"/>
      <c r="H38" s="1"/>
    </row>
    <row r="39" spans="1:8" ht="30">
      <c r="A39" s="25"/>
      <c r="B39" s="5">
        <v>270888352</v>
      </c>
      <c r="C39" s="6" t="s">
        <v>41</v>
      </c>
      <c r="D39" s="5" t="s">
        <v>42</v>
      </c>
      <c r="E39" s="6" t="s">
        <v>43</v>
      </c>
      <c r="F39" s="1"/>
      <c r="G39" s="1"/>
      <c r="H39" s="1"/>
    </row>
    <row r="40" spans="1:8" ht="30">
      <c r="A40" s="6" t="s">
        <v>21</v>
      </c>
      <c r="B40" s="5">
        <f>SUM(B37:B39)</f>
        <v>2083865639</v>
      </c>
      <c r="C40" s="1"/>
      <c r="D40" s="1"/>
      <c r="E40" s="1"/>
      <c r="F40" s="1"/>
      <c r="G40" s="1"/>
      <c r="H40" s="1"/>
    </row>
    <row r="41" spans="1:8">
      <c r="A41" s="5" t="s">
        <v>13</v>
      </c>
      <c r="B41" s="5">
        <f>SUM(D43:D45)</f>
        <v>59253371</v>
      </c>
      <c r="E41" s="1"/>
      <c r="F41" s="1"/>
      <c r="G41" s="1"/>
      <c r="H41" s="1"/>
    </row>
    <row r="42" spans="1:8">
      <c r="A42" s="2" t="s">
        <v>14</v>
      </c>
      <c r="B42" s="5">
        <f>(B40*100)/B41</f>
        <v>3516.8727176720458</v>
      </c>
      <c r="F42" s="1"/>
      <c r="G42" s="1"/>
      <c r="H42" s="1"/>
    </row>
    <row r="43" spans="1:8">
      <c r="A43" s="1"/>
      <c r="B43" s="1"/>
      <c r="C43" s="4" t="s">
        <v>15</v>
      </c>
      <c r="D43" s="5">
        <v>25660158</v>
      </c>
      <c r="E43" s="8"/>
      <c r="F43" s="1"/>
      <c r="G43" s="1"/>
      <c r="H43" s="1"/>
    </row>
    <row r="44" spans="1:8">
      <c r="B44" s="1"/>
      <c r="C44" s="4" t="s">
        <v>16</v>
      </c>
      <c r="D44" s="5">
        <v>17747293</v>
      </c>
      <c r="E44" s="9"/>
      <c r="F44" s="1"/>
      <c r="G44" s="1"/>
      <c r="H44" s="1"/>
    </row>
    <row r="45" spans="1:8">
      <c r="B45" s="1"/>
      <c r="C45" s="4" t="s">
        <v>17</v>
      </c>
      <c r="D45" s="5">
        <v>15845920</v>
      </c>
      <c r="E45" s="9"/>
      <c r="F45" s="1"/>
      <c r="G45" s="1"/>
      <c r="H45" s="1"/>
    </row>
    <row r="46" spans="1:8">
      <c r="B46" s="1"/>
      <c r="C46" s="10"/>
      <c r="D46" s="9"/>
      <c r="E46" s="9"/>
      <c r="F46" s="1"/>
      <c r="G46" s="1"/>
      <c r="H46" s="1"/>
    </row>
    <row r="47" spans="1:8">
      <c r="B47" s="1"/>
      <c r="C47" s="1"/>
      <c r="D47" s="1"/>
      <c r="E47" s="1"/>
      <c r="F47" s="1"/>
      <c r="G47" s="1"/>
      <c r="H47" s="1"/>
    </row>
    <row r="48" spans="1:8" ht="45">
      <c r="A48" s="3" t="s">
        <v>44</v>
      </c>
      <c r="B48" s="3" t="s">
        <v>18</v>
      </c>
      <c r="C48" s="3" t="s">
        <v>19</v>
      </c>
      <c r="D48" s="3" t="s">
        <v>20</v>
      </c>
      <c r="E48" s="1"/>
      <c r="F48" s="1"/>
      <c r="G48" s="1"/>
      <c r="H48" s="1"/>
    </row>
    <row r="49" spans="1:8">
      <c r="A49" s="4" t="s">
        <v>15</v>
      </c>
      <c r="B49" s="16">
        <f>C5</f>
        <v>48.583279962656505</v>
      </c>
      <c r="C49" s="7">
        <v>20</v>
      </c>
      <c r="D49" s="16">
        <f>B49+C49</f>
        <v>68.583279962656505</v>
      </c>
      <c r="E49" s="1"/>
      <c r="F49" s="1"/>
      <c r="G49" s="1"/>
      <c r="H49" s="1"/>
    </row>
    <row r="50" spans="1:8">
      <c r="A50" s="19" t="s">
        <v>16</v>
      </c>
      <c r="B50" s="20">
        <f>E5</f>
        <v>72.585429225741635</v>
      </c>
      <c r="C50" s="21">
        <v>20</v>
      </c>
      <c r="D50" s="20">
        <f>B50+C50</f>
        <v>92.585429225741635</v>
      </c>
      <c r="E50" s="1"/>
      <c r="F50" s="1"/>
      <c r="G50" s="1"/>
      <c r="H50" s="1"/>
    </row>
    <row r="51" spans="1:8">
      <c r="A51" s="19" t="s">
        <v>17</v>
      </c>
      <c r="B51" s="17">
        <f>G5</f>
        <v>80</v>
      </c>
      <c r="C51" s="2">
        <v>20</v>
      </c>
      <c r="D51" s="17">
        <f>B51+C51</f>
        <v>100</v>
      </c>
      <c r="E51" s="1"/>
    </row>
    <row r="54" spans="1:8" ht="30">
      <c r="A54" s="2" t="s">
        <v>0</v>
      </c>
      <c r="B54" s="3" t="s">
        <v>22</v>
      </c>
      <c r="C54" s="3" t="s">
        <v>1</v>
      </c>
      <c r="D54" s="3" t="s">
        <v>2</v>
      </c>
      <c r="E54" s="3" t="s">
        <v>3</v>
      </c>
    </row>
    <row r="55" spans="1:8" ht="30">
      <c r="A55" s="26" t="s">
        <v>33</v>
      </c>
      <c r="B55" s="5">
        <v>129533877</v>
      </c>
      <c r="C55" s="6" t="s">
        <v>47</v>
      </c>
      <c r="D55" s="5" t="s">
        <v>48</v>
      </c>
      <c r="E55" s="6" t="s">
        <v>49</v>
      </c>
    </row>
    <row r="56" spans="1:8" ht="30">
      <c r="A56" s="27"/>
      <c r="B56" s="5">
        <v>13468255</v>
      </c>
      <c r="C56" s="6" t="s">
        <v>50</v>
      </c>
      <c r="D56" s="5"/>
      <c r="E56" s="6" t="s">
        <v>51</v>
      </c>
    </row>
    <row r="57" spans="1:8" ht="45">
      <c r="A57" s="28"/>
      <c r="B57" s="5">
        <v>1845442</v>
      </c>
      <c r="C57" s="6" t="s">
        <v>52</v>
      </c>
      <c r="D57" s="5" t="s">
        <v>53</v>
      </c>
      <c r="E57" s="6" t="s">
        <v>54</v>
      </c>
    </row>
    <row r="58" spans="1:8" ht="30">
      <c r="A58" s="6" t="s">
        <v>21</v>
      </c>
      <c r="B58" s="5">
        <f>SUM(B55:B57)</f>
        <v>144847574</v>
      </c>
      <c r="C58" s="1"/>
      <c r="D58" s="1"/>
      <c r="E58" s="1"/>
    </row>
    <row r="59" spans="1:8">
      <c r="A59" s="5" t="s">
        <v>13</v>
      </c>
      <c r="B59" s="5">
        <f>B9+D9+F9</f>
        <v>84671661</v>
      </c>
      <c r="E59" s="1"/>
    </row>
    <row r="60" spans="1:8">
      <c r="A60" s="2" t="s">
        <v>14</v>
      </c>
      <c r="B60" s="5">
        <f>(B58*100)/B59</f>
        <v>171.06972071800976</v>
      </c>
    </row>
    <row r="61" spans="1:8">
      <c r="A61" s="1"/>
      <c r="B61" s="1"/>
      <c r="C61" s="4" t="s">
        <v>15</v>
      </c>
      <c r="D61" s="5">
        <v>15583183</v>
      </c>
      <c r="E61" s="8"/>
    </row>
    <row r="62" spans="1:8">
      <c r="B62" s="1"/>
      <c r="C62" s="4" t="s">
        <v>16</v>
      </c>
      <c r="D62" s="5">
        <v>17343198</v>
      </c>
      <c r="E62" s="9"/>
    </row>
    <row r="63" spans="1:8">
      <c r="B63" s="1"/>
      <c r="C63" s="4" t="s">
        <v>17</v>
      </c>
      <c r="D63" s="5">
        <v>51745280</v>
      </c>
      <c r="E63" s="9"/>
    </row>
    <row r="64" spans="1:8">
      <c r="B64" s="1"/>
      <c r="C64" s="10"/>
      <c r="D64" s="9"/>
      <c r="E64" s="9"/>
    </row>
    <row r="65" spans="1:5">
      <c r="B65" s="1"/>
      <c r="C65" s="1"/>
      <c r="D65" s="1"/>
      <c r="E65" s="1"/>
    </row>
    <row r="66" spans="1:5" ht="45">
      <c r="A66" s="3" t="s">
        <v>55</v>
      </c>
      <c r="B66" s="3" t="s">
        <v>18</v>
      </c>
      <c r="C66" s="3" t="s">
        <v>19</v>
      </c>
      <c r="D66" s="3" t="s">
        <v>20</v>
      </c>
      <c r="E66" s="1"/>
    </row>
    <row r="67" spans="1:5">
      <c r="A67" s="4" t="s">
        <v>15</v>
      </c>
      <c r="B67" s="16">
        <f>C9</f>
        <v>80</v>
      </c>
      <c r="C67" s="7">
        <v>20</v>
      </c>
      <c r="D67" s="16">
        <f>B67+C67</f>
        <v>100</v>
      </c>
      <c r="E67" s="1"/>
    </row>
    <row r="68" spans="1:5">
      <c r="A68" s="19" t="s">
        <v>16</v>
      </c>
      <c r="B68" s="20">
        <f>E9</f>
        <v>74.276663392760668</v>
      </c>
      <c r="C68" s="21">
        <v>20</v>
      </c>
      <c r="D68" s="20">
        <f>B68+C68</f>
        <v>94.276663392760668</v>
      </c>
      <c r="E68" s="1"/>
    </row>
    <row r="69" spans="1:5">
      <c r="A69" s="19" t="s">
        <v>17</v>
      </c>
      <c r="B69" s="20">
        <f>G9</f>
        <v>24.498342650769306</v>
      </c>
      <c r="C69" s="21">
        <v>20</v>
      </c>
      <c r="D69" s="20">
        <f>B69+C69</f>
        <v>44.498342650769303</v>
      </c>
      <c r="E69" s="1"/>
    </row>
    <row r="71" spans="1:5" ht="30">
      <c r="A71" s="2" t="s">
        <v>0</v>
      </c>
      <c r="B71" s="3" t="s">
        <v>22</v>
      </c>
      <c r="C71" s="3" t="s">
        <v>1</v>
      </c>
      <c r="D71" s="3" t="s">
        <v>2</v>
      </c>
      <c r="E71" s="3" t="s">
        <v>3</v>
      </c>
    </row>
    <row r="72" spans="1:5" ht="30">
      <c r="A72" s="29" t="s">
        <v>56</v>
      </c>
      <c r="B72" s="5">
        <v>0</v>
      </c>
      <c r="C72" s="6"/>
      <c r="D72" s="6" t="s">
        <v>57</v>
      </c>
      <c r="E72" s="5" t="s">
        <v>58</v>
      </c>
    </row>
    <row r="73" spans="1:5" ht="30">
      <c r="A73" s="30"/>
      <c r="B73" s="5">
        <v>21924000</v>
      </c>
      <c r="C73" s="6" t="s">
        <v>59</v>
      </c>
      <c r="D73" s="5" t="s">
        <v>60</v>
      </c>
      <c r="E73" s="6" t="s">
        <v>61</v>
      </c>
    </row>
    <row r="74" spans="1:5" ht="30">
      <c r="A74" s="31"/>
      <c r="B74" s="5">
        <v>5835000</v>
      </c>
      <c r="C74" s="6" t="s">
        <v>62</v>
      </c>
      <c r="D74" s="5" t="s">
        <v>63</v>
      </c>
      <c r="E74" s="6" t="s">
        <v>64</v>
      </c>
    </row>
    <row r="75" spans="1:5" ht="30">
      <c r="A75" s="6" t="s">
        <v>21</v>
      </c>
      <c r="B75" s="5">
        <f>SUM(B72:B74)</f>
        <v>27759000</v>
      </c>
      <c r="C75" s="1"/>
      <c r="D75" s="1"/>
      <c r="E75" s="1"/>
    </row>
    <row r="76" spans="1:5">
      <c r="A76" s="5" t="s">
        <v>13</v>
      </c>
      <c r="B76" s="5">
        <f>SUM(D78:D80)</f>
        <v>31964000</v>
      </c>
      <c r="E76" s="1"/>
    </row>
    <row r="77" spans="1:5">
      <c r="A77" s="2" t="s">
        <v>14</v>
      </c>
      <c r="B77" s="5">
        <f>(B75*100)/B76</f>
        <v>86.844575147040416</v>
      </c>
    </row>
    <row r="78" spans="1:5">
      <c r="A78" s="1"/>
      <c r="B78" s="1"/>
      <c r="C78" s="4" t="s">
        <v>15</v>
      </c>
      <c r="D78" s="32"/>
      <c r="E78" s="8"/>
    </row>
    <row r="79" spans="1:5">
      <c r="B79" s="1"/>
      <c r="C79" s="4" t="s">
        <v>16</v>
      </c>
      <c r="D79" s="32"/>
      <c r="E79" s="9"/>
    </row>
    <row r="80" spans="1:5">
      <c r="B80" s="1"/>
      <c r="C80" s="4" t="s">
        <v>17</v>
      </c>
      <c r="D80" s="5">
        <v>31964000</v>
      </c>
      <c r="E80" s="9"/>
    </row>
    <row r="81" spans="1:5">
      <c r="B81" s="1"/>
      <c r="C81" s="10"/>
      <c r="D81" s="9"/>
      <c r="E81" s="9"/>
    </row>
    <row r="82" spans="1:5">
      <c r="B82" s="1"/>
      <c r="C82" s="1"/>
      <c r="D82" s="1"/>
      <c r="E82" s="1"/>
    </row>
    <row r="83" spans="1:5" ht="45">
      <c r="A83" s="3" t="s">
        <v>65</v>
      </c>
      <c r="B83" s="3" t="s">
        <v>18</v>
      </c>
      <c r="C83" s="3" t="s">
        <v>19</v>
      </c>
      <c r="D83" s="3" t="s">
        <v>20</v>
      </c>
      <c r="E83" s="1"/>
    </row>
    <row r="84" spans="1:5">
      <c r="A84" s="4" t="s">
        <v>15</v>
      </c>
      <c r="B84" s="33"/>
      <c r="C84" s="34"/>
      <c r="D84" s="33"/>
      <c r="E84" s="1"/>
    </row>
    <row r="85" spans="1:5">
      <c r="A85" s="19" t="s">
        <v>16</v>
      </c>
      <c r="B85" s="35"/>
      <c r="C85" s="36"/>
      <c r="D85" s="35"/>
      <c r="E85" s="1"/>
    </row>
    <row r="86" spans="1:5">
      <c r="A86" s="19" t="s">
        <v>17</v>
      </c>
      <c r="B86" s="20">
        <f>G7</f>
        <v>39.659416843949444</v>
      </c>
      <c r="C86" s="21">
        <v>10</v>
      </c>
      <c r="D86" s="20">
        <f>B86+C86</f>
        <v>49.659416843949444</v>
      </c>
      <c r="E86" s="1"/>
    </row>
    <row r="89" spans="1:5" ht="30">
      <c r="A89" s="2" t="s">
        <v>0</v>
      </c>
      <c r="B89" s="3" t="s">
        <v>22</v>
      </c>
      <c r="C89" s="3" t="s">
        <v>1</v>
      </c>
      <c r="D89" s="3" t="s">
        <v>2</v>
      </c>
      <c r="E89" s="3" t="s">
        <v>3</v>
      </c>
    </row>
    <row r="90" spans="1:5" ht="30">
      <c r="A90" s="26" t="s">
        <v>66</v>
      </c>
      <c r="B90" s="5">
        <v>620965021</v>
      </c>
      <c r="C90" s="6" t="s">
        <v>67</v>
      </c>
      <c r="D90" s="5" t="s">
        <v>68</v>
      </c>
      <c r="E90" s="6" t="s">
        <v>69</v>
      </c>
    </row>
    <row r="91" spans="1:5" ht="30">
      <c r="A91" s="27"/>
      <c r="B91" s="5">
        <v>154801980</v>
      </c>
      <c r="C91" s="6" t="s">
        <v>70</v>
      </c>
      <c r="D91" s="5" t="s">
        <v>71</v>
      </c>
      <c r="E91" s="6" t="s">
        <v>72</v>
      </c>
    </row>
    <row r="92" spans="1:5" ht="30">
      <c r="A92" s="28"/>
      <c r="B92" s="5">
        <v>57444714</v>
      </c>
      <c r="C92" s="6" t="s">
        <v>73</v>
      </c>
      <c r="D92" s="5" t="s">
        <v>74</v>
      </c>
      <c r="E92" s="6" t="s">
        <v>75</v>
      </c>
    </row>
    <row r="93" spans="1:5" ht="30">
      <c r="A93" s="6" t="s">
        <v>21</v>
      </c>
      <c r="B93" s="5">
        <f>SUM(B90:B92)</f>
        <v>833211715</v>
      </c>
      <c r="C93" s="1"/>
      <c r="D93" s="1"/>
      <c r="E93" s="1"/>
    </row>
    <row r="94" spans="1:5">
      <c r="A94" s="5" t="s">
        <v>13</v>
      </c>
      <c r="B94" s="5">
        <f>SUM(D96:D98)</f>
        <v>35776256</v>
      </c>
      <c r="E94" s="1"/>
    </row>
    <row r="95" spans="1:5">
      <c r="A95" s="2" t="s">
        <v>14</v>
      </c>
      <c r="B95" s="5">
        <f>(B93*100)/B94</f>
        <v>2328.9516795720601</v>
      </c>
    </row>
    <row r="96" spans="1:5">
      <c r="A96" s="1"/>
      <c r="B96" s="1"/>
      <c r="C96" s="4" t="s">
        <v>15</v>
      </c>
      <c r="D96" s="32"/>
      <c r="E96" s="8"/>
    </row>
    <row r="97" spans="1:5">
      <c r="B97" s="1"/>
      <c r="C97" s="4" t="s">
        <v>16</v>
      </c>
      <c r="D97" s="32"/>
      <c r="E97" s="9"/>
    </row>
    <row r="98" spans="1:5">
      <c r="B98" s="1"/>
      <c r="C98" s="4" t="s">
        <v>17</v>
      </c>
      <c r="D98" s="5">
        <v>35776256</v>
      </c>
      <c r="E98" s="9"/>
    </row>
    <row r="99" spans="1:5">
      <c r="B99" s="1"/>
      <c r="C99" s="10"/>
      <c r="D99" s="9"/>
      <c r="E99" s="9"/>
    </row>
    <row r="100" spans="1:5">
      <c r="B100" s="1"/>
      <c r="C100" s="1"/>
      <c r="D100" s="1"/>
      <c r="E100" s="1"/>
    </row>
    <row r="101" spans="1:5" ht="45">
      <c r="A101" s="3" t="s">
        <v>76</v>
      </c>
      <c r="B101" s="3" t="s">
        <v>18</v>
      </c>
      <c r="C101" s="3" t="s">
        <v>19</v>
      </c>
      <c r="D101" s="3" t="s">
        <v>20</v>
      </c>
      <c r="E101" s="1"/>
    </row>
    <row r="102" spans="1:5">
      <c r="A102" s="4" t="s">
        <v>15</v>
      </c>
      <c r="B102" s="33"/>
      <c r="C102" s="34"/>
      <c r="D102" s="33"/>
      <c r="E102" s="1"/>
    </row>
    <row r="103" spans="1:5">
      <c r="A103" s="19" t="s">
        <v>16</v>
      </c>
      <c r="B103" s="35"/>
      <c r="C103" s="36"/>
      <c r="D103" s="35"/>
      <c r="E103" s="1"/>
    </row>
    <row r="104" spans="1:5">
      <c r="A104" s="19" t="s">
        <v>17</v>
      </c>
      <c r="B104" s="20">
        <f>G10</f>
        <v>35.433377936472723</v>
      </c>
      <c r="C104" s="21">
        <v>20</v>
      </c>
      <c r="D104" s="20">
        <f>B104+C104</f>
        <v>55.433377936472723</v>
      </c>
      <c r="E104" s="1"/>
    </row>
    <row r="107" spans="1:5" ht="30">
      <c r="A107" s="2" t="s">
        <v>0</v>
      </c>
      <c r="B107" s="3" t="s">
        <v>22</v>
      </c>
      <c r="C107" s="3" t="s">
        <v>1</v>
      </c>
      <c r="D107" s="3" t="s">
        <v>2</v>
      </c>
      <c r="E107" s="3" t="s">
        <v>3</v>
      </c>
    </row>
    <row r="108" spans="1:5" ht="30">
      <c r="A108" s="29" t="s">
        <v>77</v>
      </c>
      <c r="B108" s="5">
        <v>358255404</v>
      </c>
      <c r="C108" s="6" t="s">
        <v>78</v>
      </c>
      <c r="D108" s="5" t="s">
        <v>79</v>
      </c>
      <c r="E108" s="6" t="s">
        <v>80</v>
      </c>
    </row>
    <row r="109" spans="1:5" ht="45">
      <c r="A109" s="30"/>
      <c r="B109" s="5">
        <v>102979600</v>
      </c>
      <c r="C109" s="6" t="s">
        <v>81</v>
      </c>
      <c r="D109" s="5" t="s">
        <v>82</v>
      </c>
      <c r="E109" s="6" t="s">
        <v>64</v>
      </c>
    </row>
    <row r="110" spans="1:5" ht="30">
      <c r="A110" s="31"/>
      <c r="B110" s="5">
        <v>611978372</v>
      </c>
      <c r="C110" s="6" t="s">
        <v>83</v>
      </c>
      <c r="D110" s="5" t="s">
        <v>84</v>
      </c>
      <c r="E110" s="6" t="s">
        <v>43</v>
      </c>
    </row>
    <row r="111" spans="1:5" ht="30">
      <c r="A111" s="6" t="s">
        <v>21</v>
      </c>
      <c r="B111" s="5">
        <f>SUM(B108:B110)</f>
        <v>1073213376</v>
      </c>
      <c r="C111" s="1"/>
      <c r="D111" s="1"/>
      <c r="E111" s="1"/>
    </row>
    <row r="112" spans="1:5">
      <c r="A112" s="5" t="s">
        <v>13</v>
      </c>
      <c r="B112" s="5">
        <f>SUM(D114:D116)</f>
        <v>57423016</v>
      </c>
      <c r="E112" s="1"/>
    </row>
    <row r="113" spans="1:5">
      <c r="A113" s="2" t="s">
        <v>14</v>
      </c>
      <c r="B113" s="5">
        <f>(B111*100)/B112</f>
        <v>1868.9603067870903</v>
      </c>
    </row>
    <row r="114" spans="1:5">
      <c r="A114" s="1"/>
      <c r="B114" s="1"/>
      <c r="C114" s="4" t="s">
        <v>15</v>
      </c>
      <c r="D114" s="5">
        <v>23402536</v>
      </c>
      <c r="E114" s="8"/>
    </row>
    <row r="115" spans="1:5">
      <c r="B115" s="1"/>
      <c r="C115" s="4" t="s">
        <v>16</v>
      </c>
      <c r="D115" s="32"/>
      <c r="E115" s="9"/>
    </row>
    <row r="116" spans="1:5">
      <c r="B116" s="1"/>
      <c r="C116" s="4" t="s">
        <v>17</v>
      </c>
      <c r="D116" s="5">
        <v>34020480</v>
      </c>
      <c r="E116" s="9"/>
    </row>
    <row r="117" spans="1:5">
      <c r="B117" s="1"/>
      <c r="C117" s="10"/>
      <c r="D117" s="9"/>
      <c r="E117" s="9"/>
    </row>
    <row r="118" spans="1:5">
      <c r="B118" s="1"/>
      <c r="C118" s="1"/>
      <c r="D118" s="1"/>
      <c r="E118" s="1"/>
    </row>
    <row r="119" spans="1:5" ht="45">
      <c r="A119" s="3" t="s">
        <v>85</v>
      </c>
      <c r="B119" s="3" t="s">
        <v>18</v>
      </c>
      <c r="C119" s="3" t="s">
        <v>19</v>
      </c>
      <c r="D119" s="3" t="s">
        <v>20</v>
      </c>
      <c r="E119" s="1"/>
    </row>
    <row r="120" spans="1:5">
      <c r="A120" s="4" t="s">
        <v>15</v>
      </c>
      <c r="B120" s="16">
        <f>C11</f>
        <v>53.27006611591154</v>
      </c>
      <c r="C120" s="7">
        <v>20</v>
      </c>
      <c r="D120" s="16">
        <f>B120+C120</f>
        <v>73.270066115911533</v>
      </c>
      <c r="E120" s="1"/>
    </row>
    <row r="121" spans="1:5">
      <c r="A121" s="19" t="s">
        <v>16</v>
      </c>
      <c r="B121" s="35"/>
      <c r="C121" s="36"/>
      <c r="D121" s="35"/>
      <c r="E121" s="1"/>
    </row>
    <row r="122" spans="1:5">
      <c r="A122" s="19" t="s">
        <v>17</v>
      </c>
      <c r="B122" s="20">
        <f>G11</f>
        <v>37.262072727956806</v>
      </c>
      <c r="C122" s="21">
        <v>20</v>
      </c>
      <c r="D122" s="20">
        <f>B122+C122</f>
        <v>57.262072727956806</v>
      </c>
      <c r="E122" s="1"/>
    </row>
    <row r="125" spans="1:5" ht="30">
      <c r="A125" s="2" t="s">
        <v>0</v>
      </c>
      <c r="B125" s="3" t="s">
        <v>22</v>
      </c>
      <c r="C125" s="3" t="s">
        <v>1</v>
      </c>
      <c r="D125" s="3" t="s">
        <v>2</v>
      </c>
      <c r="E125" s="3" t="s">
        <v>3</v>
      </c>
    </row>
    <row r="126" spans="1:5" ht="45">
      <c r="A126" s="26" t="s">
        <v>86</v>
      </c>
      <c r="B126" s="5">
        <v>87444680</v>
      </c>
      <c r="C126" s="6" t="s">
        <v>87</v>
      </c>
      <c r="D126" s="5" t="s">
        <v>88</v>
      </c>
      <c r="E126" s="6" t="s">
        <v>89</v>
      </c>
    </row>
    <row r="127" spans="1:5" ht="30">
      <c r="A127" s="27"/>
      <c r="B127" s="5">
        <v>9633672</v>
      </c>
      <c r="C127" s="6" t="s">
        <v>90</v>
      </c>
      <c r="D127" s="5" t="s">
        <v>91</v>
      </c>
      <c r="E127" s="6" t="s">
        <v>92</v>
      </c>
    </row>
    <row r="128" spans="1:5" ht="30">
      <c r="A128" s="28"/>
      <c r="B128" s="5">
        <v>10666005</v>
      </c>
      <c r="C128" s="6" t="s">
        <v>93</v>
      </c>
      <c r="D128" s="5" t="s">
        <v>94</v>
      </c>
      <c r="E128" s="6" t="s">
        <v>95</v>
      </c>
    </row>
    <row r="129" spans="1:5" ht="30">
      <c r="A129" s="6" t="s">
        <v>21</v>
      </c>
      <c r="B129" s="5">
        <f>SUM(B126:B128)</f>
        <v>107744357</v>
      </c>
      <c r="C129" s="1"/>
      <c r="D129" s="1"/>
      <c r="E129" s="1"/>
    </row>
    <row r="130" spans="1:5">
      <c r="A130" s="5" t="s">
        <v>13</v>
      </c>
      <c r="B130" s="5">
        <f>SUM(D132:D134)</f>
        <v>55067917</v>
      </c>
      <c r="E130" s="1"/>
    </row>
    <row r="131" spans="1:5">
      <c r="A131" s="2" t="s">
        <v>14</v>
      </c>
      <c r="B131" s="5">
        <f>(B129*100)/B130</f>
        <v>195.65722269829092</v>
      </c>
    </row>
    <row r="132" spans="1:5">
      <c r="A132" s="1"/>
      <c r="B132" s="1"/>
      <c r="C132" s="4" t="s">
        <v>15</v>
      </c>
      <c r="D132" s="5">
        <v>18753414</v>
      </c>
      <c r="E132" s="8"/>
    </row>
    <row r="133" spans="1:5">
      <c r="B133" s="1"/>
      <c r="C133" s="4" t="s">
        <v>16</v>
      </c>
      <c r="D133" s="5"/>
      <c r="E133" s="9"/>
    </row>
    <row r="134" spans="1:5">
      <c r="B134" s="1"/>
      <c r="C134" s="4" t="s">
        <v>17</v>
      </c>
      <c r="D134" s="5">
        <v>36314503</v>
      </c>
      <c r="E134" s="9"/>
    </row>
    <row r="135" spans="1:5">
      <c r="B135" s="1"/>
      <c r="C135" s="10"/>
      <c r="D135" s="9"/>
      <c r="E135" s="9"/>
    </row>
    <row r="136" spans="1:5">
      <c r="B136" s="1"/>
      <c r="C136" s="1"/>
      <c r="D136" s="1"/>
      <c r="E136" s="1"/>
    </row>
    <row r="137" spans="1:5" ht="45">
      <c r="A137" s="3" t="s">
        <v>100</v>
      </c>
      <c r="B137" s="3" t="s">
        <v>18</v>
      </c>
      <c r="C137" s="3" t="s">
        <v>19</v>
      </c>
      <c r="D137" s="3" t="s">
        <v>20</v>
      </c>
      <c r="E137" s="1"/>
    </row>
    <row r="138" spans="1:5">
      <c r="A138" s="4" t="s">
        <v>15</v>
      </c>
      <c r="B138" s="16">
        <f>C8</f>
        <v>66.476143490459918</v>
      </c>
      <c r="C138" s="7">
        <v>20</v>
      </c>
      <c r="D138" s="16">
        <f>B138+C138</f>
        <v>86.476143490459918</v>
      </c>
      <c r="E138" s="1"/>
    </row>
    <row r="139" spans="1:5">
      <c r="A139" s="19" t="s">
        <v>16</v>
      </c>
      <c r="B139" s="35"/>
      <c r="C139" s="36"/>
      <c r="D139" s="35"/>
      <c r="E139" s="1"/>
    </row>
    <row r="140" spans="1:5">
      <c r="A140" s="19" t="s">
        <v>17</v>
      </c>
      <c r="B140" s="20">
        <f>G8</f>
        <v>34.908190812910206</v>
      </c>
      <c r="C140" s="21">
        <v>20</v>
      </c>
      <c r="D140" s="20">
        <f>B140+C140</f>
        <v>54.908190812910206</v>
      </c>
      <c r="E140" s="1"/>
    </row>
    <row r="144" spans="1:5">
      <c r="A144" s="37" t="s">
        <v>96</v>
      </c>
      <c r="B144" s="37"/>
      <c r="C144" s="37"/>
      <c r="D144" s="37"/>
    </row>
    <row r="147" spans="1:4" ht="30">
      <c r="A147" s="3" t="s">
        <v>0</v>
      </c>
      <c r="B147" s="3" t="s">
        <v>97</v>
      </c>
      <c r="C147" s="3" t="s">
        <v>98</v>
      </c>
      <c r="D147" s="3" t="s">
        <v>99</v>
      </c>
    </row>
    <row r="148" spans="1:4">
      <c r="A148" s="11" t="s">
        <v>29</v>
      </c>
      <c r="B148" s="16">
        <f>D49</f>
        <v>68.583279962656505</v>
      </c>
      <c r="C148" s="16">
        <f>D50</f>
        <v>92.585429225741635</v>
      </c>
      <c r="D148" s="17">
        <f>D51</f>
        <v>100</v>
      </c>
    </row>
    <row r="149" spans="1:4">
      <c r="A149" s="11" t="s">
        <v>4</v>
      </c>
      <c r="B149" s="16">
        <f>D31</f>
        <v>83.492065367579315</v>
      </c>
      <c r="C149" s="17">
        <f>D32</f>
        <v>100</v>
      </c>
      <c r="D149" s="16">
        <f>D33</f>
        <v>90.426498915108212</v>
      </c>
    </row>
    <row r="150" spans="1:4" ht="30">
      <c r="A150" s="6" t="s">
        <v>30</v>
      </c>
      <c r="B150" s="34"/>
      <c r="C150" s="38"/>
      <c r="D150" s="16">
        <f>D86</f>
        <v>49.659416843949444</v>
      </c>
    </row>
    <row r="151" spans="1:4">
      <c r="A151" s="11" t="s">
        <v>31</v>
      </c>
      <c r="B151" s="16">
        <f>D138</f>
        <v>86.476143490459918</v>
      </c>
      <c r="C151" s="38"/>
      <c r="D151" s="16">
        <f>D140</f>
        <v>54.908190812910206</v>
      </c>
    </row>
    <row r="152" spans="1:4">
      <c r="A152" s="11" t="s">
        <v>33</v>
      </c>
      <c r="B152" s="17">
        <f>D67</f>
        <v>100</v>
      </c>
      <c r="C152" s="16">
        <f>D68</f>
        <v>94.276663392760668</v>
      </c>
      <c r="D152" s="16">
        <f>D69</f>
        <v>44.498342650769303</v>
      </c>
    </row>
    <row r="153" spans="1:4">
      <c r="A153" s="11" t="s">
        <v>32</v>
      </c>
      <c r="B153" s="38"/>
      <c r="C153" s="38"/>
      <c r="D153" s="16">
        <f>D104</f>
        <v>55.433377936472723</v>
      </c>
    </row>
    <row r="154" spans="1:4" ht="30">
      <c r="A154" s="6" t="s">
        <v>34</v>
      </c>
      <c r="B154" s="16">
        <f>D120</f>
        <v>73.270066115911533</v>
      </c>
      <c r="C154" s="38"/>
      <c r="D154" s="16">
        <f>D122</f>
        <v>57.262072727956806</v>
      </c>
    </row>
    <row r="162" spans="1:4">
      <c r="A162" t="s">
        <v>101</v>
      </c>
      <c r="D162" t="s">
        <v>102</v>
      </c>
    </row>
  </sheetData>
  <mergeCells count="10">
    <mergeCell ref="A72:A74"/>
    <mergeCell ref="A90:A92"/>
    <mergeCell ref="A108:A110"/>
    <mergeCell ref="A126:A128"/>
    <mergeCell ref="A144:D144"/>
    <mergeCell ref="A16:E16"/>
    <mergeCell ref="A2:G2"/>
    <mergeCell ref="A19:A21"/>
    <mergeCell ref="A37:A39"/>
    <mergeCell ref="A55:A57"/>
  </mergeCells>
  <pageMargins left="1.1023622047244095" right="0.70866141732283472" top="0.74803149606299213" bottom="0.74803149606299213" header="0.31496062992125984" footer="0.31496062992125984"/>
  <pageSetup scale="68" orientation="landscape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UTP</cp:lastModifiedBy>
  <cp:lastPrinted>2009-11-18T15:38:21Z</cp:lastPrinted>
  <dcterms:created xsi:type="dcterms:W3CDTF">2009-11-18T01:29:55Z</dcterms:created>
  <dcterms:modified xsi:type="dcterms:W3CDTF">2009-11-18T16:11:15Z</dcterms:modified>
</cp:coreProperties>
</file>